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1ddb952806187c4/@ 2026 - LICITAÇOES/PREFEITURA MUNICIPAL DE QUIJINGUE/PREGÃO ELETRONICO/034 - VARIZES/"/>
    </mc:Choice>
  </mc:AlternateContent>
  <xr:revisionPtr revIDLastSave="58" documentId="13_ncr:1_{F44F2CB6-9C89-491F-A24A-A2FCAB81835A}" xr6:coauthVersionLast="47" xr6:coauthVersionMax="47" xr10:uidLastSave="{EC906A36-9DE4-4192-9407-304499350668}"/>
  <bookViews>
    <workbookView xWindow="-108" yWindow="-108" windowWidth="23256" windowHeight="12456" tabRatio="500" xr2:uid="{00000000-000D-0000-FFFF-FFFF00000000}"/>
  </bookViews>
  <sheets>
    <sheet name="PLANILHA LICITANET" sheetId="1" r:id="rId1"/>
    <sheet name="VARIZ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5" i="2" l="1"/>
  <c r="F4" i="2"/>
  <c r="H3" i="1"/>
  <c r="H2" i="1"/>
  <c r="F3" i="2"/>
</calcChain>
</file>

<file path=xl/sharedStrings.xml><?xml version="1.0" encoding="utf-8"?>
<sst xmlns="http://schemas.openxmlformats.org/spreadsheetml/2006/main" count="28" uniqueCount="19">
  <si>
    <t>LOTE</t>
  </si>
  <si>
    <t>DESCRIÇÃO</t>
  </si>
  <si>
    <t>UNIDADE</t>
  </si>
  <si>
    <t>QUANTIDADE</t>
  </si>
  <si>
    <t xml:space="preserve"> VALOR ORÇADO</t>
  </si>
  <si>
    <t>COD. REF.</t>
  </si>
  <si>
    <t>EXCLUSIVO ME-EPP? (SIM ou NÃO)</t>
  </si>
  <si>
    <t>INTERVALO MÍNIMO</t>
  </si>
  <si>
    <t>EXIBIR VALOR ORÇADO? (SIM ou NÃO)</t>
  </si>
  <si>
    <t xml:space="preserve"> VALOR TOTAL</t>
  </si>
  <si>
    <t>NÃO</t>
  </si>
  <si>
    <t>SIM</t>
  </si>
  <si>
    <t>ITEM</t>
  </si>
  <si>
    <t>Tratamento esclerosante não estético de varizes dos membros inferiores (unilateral)</t>
  </si>
  <si>
    <t>Tratamento esclerosante não estético de varizes dos membros inferiores (bilateral)</t>
  </si>
  <si>
    <t>CONTRATAÇÃO DE PESSOA JURÍDICA DE DIREITO PRIVADO PARA A PRESTAÇÃO DE SERVIÇOS DE SAÚDE AOS USUÁRIOS DO SISTEMA ÚNICO DE SAÚDE - SUS DE CARÁTER AMBULATORIAL, A FIM DE ASSEGURAR A MELHOR PROMOÇÃO E ASSISTÊNCIA À SAÚDE, DE FORMA COMPLEMENTAR AS ATIVIDADES DA REDE PÚBLICA.</t>
  </si>
  <si>
    <t>SESSÃO</t>
  </si>
  <si>
    <t>TRATAMENTO ESCLEROSANTE NÃO ESTÉTICO DE VARIZES DOS MEMBROS INFERIORES (UNILATERAL)</t>
  </si>
  <si>
    <t>TRATAMENTO ESCLEROSANTE NÃO ESTÉTICO DE VARIZES DOS MEMBROS INFERIORES (BILATERAL)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</si>
</sst>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[$R$-416]\ #,##0.00;[Red]\-[$R$-416]\ #,##0.00"/>
    <numFmt numFmtId="165" formatCode="&quot;R$&quot;\ #,##0.00"/>
  </numFmts>
  <fonts count="5" x14ac:knownFonts="1">
    <font>
      <sz val="10"/>
      <color rgb="FF000000"/>
      <name val="Arial"/>
      <family val="2"/>
      <charset val="1"/>
    </font>
    <font>
      <sz val="12"/>
      <color rgb="FF000000"/>
      <name val="Century Gothic"/>
      <family val="2"/>
    </font>
    <font>
      <b/>
      <sz val="12"/>
      <color rgb="FF990000"/>
      <name val="Century Gothic"/>
      <family val="2"/>
    </font>
    <font>
      <b/>
      <sz val="12"/>
      <name val="Century Gothic"/>
      <family val="2"/>
    </font>
    <font>
      <b/>
      <sz val="12"/>
      <color rgb="FF00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CFE2F3"/>
        <bgColor rgb="FFCCFFFF"/>
      </patternFill>
    </fill>
    <fill>
      <patternFill patternType="solid">
        <fgColor theme="0"/>
        <bgColor rgb="FFCC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8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/>
    <xf numFmtId="4" fontId="1" fillId="0" borderId="0" xfId="0" applyNumberFormat="1" applyFont="1"/>
    <xf numFmtId="164" fontId="1" fillId="0" borderId="0" xfId="0" applyNumberFormat="1" applyFont="1"/>
    <xf numFmtId="1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8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8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zoomScaleNormal="100" workbookViewId="0">
      <selection activeCell="G13" sqref="G13"/>
    </sheetView>
  </sheetViews>
  <sheetFormatPr defaultColWidth="14.109375" defaultRowHeight="15" x14ac:dyDescent="0.25"/>
  <cols>
    <col min="1" max="1" width="7.6640625" style="15" bestFit="1" customWidth="1"/>
    <col min="2" max="2" width="57.88671875" style="16" customWidth="1"/>
    <col min="3" max="3" width="10.6640625" style="14" bestFit="1" customWidth="1"/>
    <col min="4" max="4" width="15.33203125" style="17" bestFit="1" customWidth="1"/>
    <col min="5" max="5" width="14.44140625" style="18" customWidth="1"/>
    <col min="6" max="6" width="12" style="14" bestFit="1" customWidth="1"/>
    <col min="7" max="7" width="25.6640625" style="15" customWidth="1"/>
    <col min="8" max="8" width="26.109375" style="18" bestFit="1" customWidth="1"/>
    <col min="9" max="9" width="30.33203125" style="15" customWidth="1"/>
    <col min="10" max="10" width="38" style="14" customWidth="1"/>
    <col min="11" max="16384" width="14.109375" style="14"/>
  </cols>
  <sheetData>
    <row r="1" spans="1:9" s="10" customFormat="1" ht="30" x14ac:dyDescent="0.25">
      <c r="A1" s="5" t="s">
        <v>0</v>
      </c>
      <c r="B1" s="6" t="s">
        <v>1</v>
      </c>
      <c r="C1" s="6" t="s">
        <v>2</v>
      </c>
      <c r="D1" s="7" t="s">
        <v>3</v>
      </c>
      <c r="E1" s="8" t="s">
        <v>4</v>
      </c>
      <c r="F1" s="6" t="s">
        <v>5</v>
      </c>
      <c r="G1" s="9" t="s">
        <v>6</v>
      </c>
      <c r="H1" s="8" t="s">
        <v>7</v>
      </c>
      <c r="I1" s="9" t="s">
        <v>8</v>
      </c>
    </row>
    <row r="2" spans="1:9" s="13" customFormat="1" ht="30" x14ac:dyDescent="0.25">
      <c r="A2" s="1">
        <v>1</v>
      </c>
      <c r="B2" s="2" t="s">
        <v>17</v>
      </c>
      <c r="C2" s="1" t="s">
        <v>16</v>
      </c>
      <c r="D2" s="4">
        <v>2400</v>
      </c>
      <c r="E2" s="3">
        <v>300.77999999999997</v>
      </c>
      <c r="F2" s="28">
        <v>309070015</v>
      </c>
      <c r="G2" s="11" t="s">
        <v>10</v>
      </c>
      <c r="H2" s="12">
        <f>E2*0.01</f>
        <v>3.0077999999999996</v>
      </c>
      <c r="I2" s="11" t="s">
        <v>11</v>
      </c>
    </row>
    <row r="3" spans="1:9" ht="30" x14ac:dyDescent="0.25">
      <c r="A3" s="1">
        <v>1</v>
      </c>
      <c r="B3" s="2" t="s">
        <v>18</v>
      </c>
      <c r="C3" s="1" t="s">
        <v>16</v>
      </c>
      <c r="D3" s="1">
        <v>720</v>
      </c>
      <c r="E3" s="3">
        <v>392.62</v>
      </c>
      <c r="F3" s="28">
        <v>309070023</v>
      </c>
      <c r="G3" s="11" t="s">
        <v>10</v>
      </c>
      <c r="H3" s="12">
        <f>E3*0.01</f>
        <v>3.9262000000000001</v>
      </c>
      <c r="I3" s="11" t="s">
        <v>11</v>
      </c>
    </row>
  </sheetData>
  <pageMargins left="0.74791666666666701" right="0.74791666666666701" top="0.98402777777777795" bottom="0.9840277777777779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759E3-D2D4-4E6A-8885-2F2D618E5252}">
  <sheetPr>
    <pageSetUpPr fitToPage="1"/>
  </sheetPr>
  <dimension ref="A1:F5"/>
  <sheetViews>
    <sheetView workbookViewId="0">
      <selection activeCell="A2" sqref="A2:E4"/>
    </sheetView>
  </sheetViews>
  <sheetFormatPr defaultColWidth="9.109375" defaultRowHeight="15" x14ac:dyDescent="0.25"/>
  <cols>
    <col min="1" max="1" width="7.33203125" style="14" bestFit="1" customWidth="1"/>
    <col min="2" max="2" width="66.44140625" style="14" customWidth="1"/>
    <col min="3" max="3" width="10.6640625" style="14" bestFit="1" customWidth="1"/>
    <col min="4" max="4" width="17.6640625" style="14" bestFit="1" customWidth="1"/>
    <col min="5" max="5" width="21.44140625" style="14" bestFit="1" customWidth="1"/>
    <col min="6" max="6" width="27.6640625" style="25" customWidth="1"/>
    <col min="7" max="16384" width="9.109375" style="14"/>
  </cols>
  <sheetData>
    <row r="1" spans="1:6" ht="52.2" customHeight="1" x14ac:dyDescent="0.25">
      <c r="A1" s="27" t="s">
        <v>15</v>
      </c>
      <c r="B1" s="27"/>
      <c r="C1" s="27"/>
      <c r="D1" s="27"/>
      <c r="E1" s="27"/>
      <c r="F1" s="27"/>
    </row>
    <row r="2" spans="1:6" x14ac:dyDescent="0.25">
      <c r="A2" s="19" t="s">
        <v>12</v>
      </c>
      <c r="B2" s="20" t="s">
        <v>1</v>
      </c>
      <c r="C2" s="20" t="s">
        <v>2</v>
      </c>
      <c r="D2" s="21" t="s">
        <v>3</v>
      </c>
      <c r="E2" s="22" t="s">
        <v>4</v>
      </c>
      <c r="F2" s="23" t="s">
        <v>9</v>
      </c>
    </row>
    <row r="3" spans="1:6" ht="30" x14ac:dyDescent="0.25">
      <c r="A3" s="1">
        <v>1</v>
      </c>
      <c r="B3" s="2" t="s">
        <v>13</v>
      </c>
      <c r="C3" s="1" t="s">
        <v>16</v>
      </c>
      <c r="D3" s="4">
        <v>2400</v>
      </c>
      <c r="E3" s="3">
        <v>300.77999999999997</v>
      </c>
      <c r="F3" s="24">
        <f>D3*E3</f>
        <v>721871.99999999988</v>
      </c>
    </row>
    <row r="4" spans="1:6" ht="30" x14ac:dyDescent="0.25">
      <c r="A4" s="1">
        <v>2</v>
      </c>
      <c r="B4" s="2" t="s">
        <v>14</v>
      </c>
      <c r="C4" s="1" t="s">
        <v>16</v>
      </c>
      <c r="D4" s="4">
        <v>720</v>
      </c>
      <c r="E4" s="3">
        <v>392.62</v>
      </c>
      <c r="F4" s="24">
        <f>D4*E4</f>
        <v>282686.40000000002</v>
      </c>
    </row>
    <row r="5" spans="1:6" x14ac:dyDescent="0.25">
      <c r="F5" s="26">
        <f>SUM(F3:F4)</f>
        <v>1004558.3999999999</v>
      </c>
    </row>
  </sheetData>
  <mergeCells count="1">
    <mergeCell ref="A1:F1"/>
  </mergeCells>
  <dataValidations count="2">
    <dataValidation type="textLength" allowBlank="1" showInputMessage="1" showErrorMessage="1" sqref="B3" xr:uid="{04039B43-6BFE-4C0C-9FCA-BE4DE6CF8105}">
      <formula1>1</formula1>
      <formula2>255</formula2>
    </dataValidation>
    <dataValidation type="decimal" allowBlank="1" showInputMessage="1" showErrorMessage="1" sqref="D3" xr:uid="{E41FEB1F-21F8-417B-BF16-43BD98CB6258}">
      <formula1>0</formula1>
      <formula2>1000000</formula2>
    </dataValidation>
  </dataValidations>
  <pageMargins left="0.511811024" right="0.511811024" top="0.78740157499999996" bottom="0.78740157499999996" header="0.31496062000000002" footer="0.31496062000000002"/>
  <pageSetup paperSize="9" scale="6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LICITANET</vt:lpstr>
      <vt:lpstr>VARIZES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ANTONIO M A FONSECA</cp:lastModifiedBy>
  <cp:revision>7</cp:revision>
  <cp:lastPrinted>2026-03-30T19:04:53Z</cp:lastPrinted>
  <dcterms:modified xsi:type="dcterms:W3CDTF">2026-07-13T22:20:14Z</dcterms:modified>
  <dc:language>pt-BR</dc:language>
</cp:coreProperties>
</file>